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3"/>
  </bookViews>
  <sheets>
    <sheet name="蓄水池劳务" sheetId="27" r:id="rId1"/>
  </sheets>
  <definedNames>
    <definedName name="_xlnm._FilterDatabase" localSheetId="0" hidden="1">蓄水池劳务!$A$1:$M$41</definedName>
    <definedName name="_xlnm.Print_Titles" localSheetId="0">蓄水池劳务!$1:$4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<sst xmlns="http://schemas.openxmlformats.org/spreadsheetml/2006/main" count="239" uniqueCount="130">
  <si>
    <t>永靖县2026年三塬镇胥塬村集体经济产业发展基地建设项目二标段蓄水池劳务工程量清单明细表</t>
  </si>
  <si>
    <t>一</t>
  </si>
  <si>
    <t>项目名称</t>
  </si>
  <si>
    <t>项目特征描述</t>
  </si>
  <si>
    <t>工作内容</t>
  </si>
  <si>
    <t>计量单位</t>
  </si>
  <si>
    <t>工程量</t>
  </si>
  <si>
    <t>不含增值税单价（元）</t>
  </si>
  <si>
    <t>不含增值税合价（元）</t>
  </si>
  <si>
    <t>结算工程量计算规则</t>
  </si>
  <si>
    <t>招标人供应材料名称</t>
  </si>
  <si>
    <t>招标人提供配合的机械</t>
  </si>
  <si>
    <t>备注</t>
  </si>
  <si>
    <t>蓄水池土建</t>
  </si>
  <si>
    <t>挖一般土方</t>
  </si>
  <si>
    <t>1.土壤类别:一二类土
2.挖土深度:结合现场及图纸综合考虑
3.余土:场地挖填平衡、不余土、不出现二次搬运土方
4.原土翻夯厚度1.5m,每边宽出基础外边缘1000。</t>
  </si>
  <si>
    <t>机械开挖土方堆放与基坑安全范围内周边空地、平整、原土翻夯机械回填分层夯实、配合压实度检测等全部工作内容</t>
  </si>
  <si>
    <t>m3</t>
  </si>
  <si>
    <t>按照设计图纸以体积计算</t>
  </si>
  <si>
    <t>无</t>
  </si>
  <si>
    <t>回填方</t>
  </si>
  <si>
    <t>1.密实度要求:0.93
2.填方材料品种:水池土建及满水试验完成后,覆土回填工作应沿水池池顶及四周分层均匀回填,防止超填。
3.填方来源、运距:结合现场及图纸综合考虑</t>
  </si>
  <si>
    <t>机械回填基坑周边原堆放土方、分层回填夯实、配合压实度检测等全部工作内容</t>
  </si>
  <si>
    <t>池顶覆土</t>
  </si>
  <si>
    <t>1.部位:池顶覆土
2.填方材料品种:水池顶面回填时应避免大力打夯,先填池顶,后填四周土。
3.覆土高度:1000mm
4.填方来源、运距:结合现场及图纸综合考虑</t>
  </si>
  <si>
    <t>水泥土</t>
  </si>
  <si>
    <t>1.密实度要求:0.95
2.填方材料品种:0.5厚10%水泥土
3.填方来源、运距:结合现场及图纸综合考虑</t>
  </si>
  <si>
    <t>现场拌和10%水泥土、拌和均匀、运输、分层回填夯实、配合压实度检测等全部工作内容</t>
  </si>
  <si>
    <t>水泥</t>
  </si>
  <si>
    <t>混凝土垫层浇注</t>
  </si>
  <si>
    <t>1.混凝土强度等级:C15
2.其他详见图纸及设计规范要求</t>
  </si>
  <si>
    <t>基层平整夯实（不包括基坑清槽）、混凝土浇注、振捣、养护、 砼试块制作养护送检等全部工作内容</t>
  </si>
  <si>
    <t>混凝土</t>
  </si>
  <si>
    <t>垫层模板</t>
  </si>
  <si>
    <t>1.部位:垫层模板
2.基础类型:蓄水池垫层
3.危大工程:由投标人根据施工现场实际情况结合施工方案自行考虑,决定报价
4.其它:具体详见图纸及相关技术规范，包括为满足设计、验收规范规定的施工所需的一切工序及费用</t>
  </si>
  <si>
    <t>模板制安及支撑安装、维护、拆除、堆放、运输及 清理模内杂物、刷隔离剂 （含对拉螺栓安拆）等全 部工作内容</t>
  </si>
  <si>
    <t>㎡</t>
  </si>
  <si>
    <t>按模板与混凝土构件的接触面积计算</t>
  </si>
  <si>
    <t>模板（含木方）、周转材料（架子管、扣件、顶撑）</t>
  </si>
  <si>
    <t>池体混凝土浇筑</t>
  </si>
  <si>
    <t>1.池形状、池深:矩形
2.混凝土种类:商品混凝土
3.混凝土强度等级:C30 P8
4.壁厚:250
5.水池满水试验:充水分三次,每次充水为设计深度的1/3,每次充水结束后稳定2d,观察和测定渗漏因素。24h渗透率应小于2L/(m.d),根据观察到的渗漏,视情况进行修补。
6.其他详见图纸及设计规范要求</t>
  </si>
  <si>
    <t>混凝土浇注、振捣、养护、 砼试块制作养护送检等全部工作内容</t>
  </si>
  <si>
    <t>按设计图纸以体积计算</t>
  </si>
  <si>
    <t>池体模板</t>
  </si>
  <si>
    <t>1.部位:基础圈梁模板
2.梁截面形状:矩形
3.基础类型:圈梁基础
4.危大工程:由投标人根据施工现场实际情况结合施工方案自行考虑,决定报价
5.其它:具体详见图纸及相关技术规范，包括为满足设计、验收规范规定的施工所需的一切工序及费用</t>
  </si>
  <si>
    <t>模板制安及支撑安装、维护、拆除、堆放、运输及 清理模内杂物、刷隔离剂 （含对拉螺栓安拆）等全部工作内容</t>
  </si>
  <si>
    <t>钢筋制作安装</t>
  </si>
  <si>
    <t>1.钢筋种类、规格:HPB300,Φ8、HRB400E,14、16-25
2.其它:具体详见图纸及相关技术规范，包括为满足设计、验收规范规定的施工所需的一切工序及费用</t>
  </si>
  <si>
    <t>钢筋领料、标牌、堆放除锈、下料、对焊、成型、 套丝、发料、钢筋试件的 制作及配合送检，钢筋运 输、绑扎、套筒连接、电渣压力焊接、钢筋托架(马 凳)的制作焊接安装等全部工作内容</t>
  </si>
  <si>
    <t>t</t>
  </si>
  <si>
    <t>按设计图示钢筋长度乘单位理论质量计算</t>
  </si>
  <si>
    <t>钢筋</t>
  </si>
  <si>
    <t>砖导流墙</t>
  </si>
  <si>
    <t>1.隔墙材料品种、规格:粘土砖墙砌筑,砌块强度不低于MU10,砌筑砂浆为M10水泥砂浆。
2.墙体厚度:240mm
3.其他详见图纸及设计规范要求</t>
  </si>
  <si>
    <t>脚手架搭拆、基层清理、砂浆搅拌、运输、墙拉结筋的放置（植筋） 、砌筑、预留孔洞、勾（刮）缝、配合试块制作养护送检等全部工作内容</t>
  </si>
  <si>
    <t>砖、水泥、砂子</t>
  </si>
  <si>
    <t>防水砂浆 直池壁</t>
  </si>
  <si>
    <t>1.部位:水池外壁、内壁
2.材料品种、规格:1:2防水水泥砂浆20mm厚
3.其他详见图纸及设计规范要求</t>
  </si>
  <si>
    <t>脚手架搭拆、基底清理、修补、刷处理剂、堵墙眼、砂浆搅拌、运输、清扫落地灰、拉毛、分层抹平（压光）、配合试块制作养护送检等全部工作内容</t>
  </si>
  <si>
    <t>按设计图纸以面积计算</t>
  </si>
  <si>
    <t>水泥、砂子</t>
  </si>
  <si>
    <t>防水砂浆 平池底</t>
  </si>
  <si>
    <t>1.部位:池底板
2.材料品种、规格:1:2防水水泥砂浆15mm厚
3.其他详见图纸及设计规范要求</t>
  </si>
  <si>
    <t>基底清理、修补、刷处理剂、砂浆搅拌、运输、抹平（压光）、配合试块制作养护送检等全部工作内容</t>
  </si>
  <si>
    <t>爬梯制作 爬式</t>
  </si>
  <si>
    <t>1.钢材品种、规格:不锈钢
2.钢梯形式:爬式
3.图集:图集22S804-191
4.其他:钢梯及预埋件除锈后涂无毒环氧漆，一道底漆两道面漆
5.其他详见图纸及设计规范要求</t>
  </si>
  <si>
    <t>原材料卸车、码放、预埋件安装、下料、焊接、刷漆、安装等全部工作内容</t>
  </si>
  <si>
    <t>按照设计图纸以质量计算</t>
  </si>
  <si>
    <t>溢水井</t>
  </si>
  <si>
    <t>1.垫层、基础材质及厚度:100厚C15混凝土垫层
2.混凝土强度等级:C30,S6
3.盖板材质、规格:玻璃钢盖板2.6*2.6
4.踏步材质、规格:钢梯
5.参考图集:图集22S804-192
6.其他详见图纸及设计规范要求</t>
  </si>
  <si>
    <t>土方开挖、平整夯实、垫层混凝土浇注、预埋件安装、爬梯制作安装、玻璃钢钢板安装等全部工作内容</t>
  </si>
  <si>
    <t>座</t>
  </si>
  <si>
    <t>按照设计图纸以数量计算</t>
  </si>
  <si>
    <t>水泥、砂子、混凝土、模板、木方、井盖材料、型钢</t>
  </si>
  <si>
    <t>检修孔</t>
  </si>
  <si>
    <t>1.混凝土强度等级:C30,P8
2.盖板材质、规格:不锈钢盖板
3.参考图集:图集22S804-186
4.其他详见图纸及设计规范要求</t>
  </si>
  <si>
    <t>原材料卸车、检修孔预留、预埋件安装、不锈钢钢板安装等全部工作内容</t>
  </si>
  <si>
    <t>混凝土、木方、模板、井盖材料</t>
  </si>
  <si>
    <t>通风口</t>
  </si>
  <si>
    <t>1.混凝土强度等级:C30,P8
2.通风窗：网眼16目，采用铜丝网或尼龙丝网，M6不锈钢螺丝，L=25
3.参考图集:图集22S804-189
4.其他详见图纸及设计规范要求</t>
  </si>
  <si>
    <t>通风口模板支设、钢筋绑扎、混凝土浇注、通风窗安装等全部工作内容</t>
  </si>
  <si>
    <t>个</t>
  </si>
  <si>
    <t>混凝土、、模板、木方</t>
  </si>
  <si>
    <t>二</t>
  </si>
  <si>
    <t>蓄水池安装</t>
  </si>
  <si>
    <t>液位计</t>
  </si>
  <si>
    <t>1.名称:液位仪
2.规格:水深3800
3.备注:具体要求详见施工图纸及相关技术规范</t>
  </si>
  <si>
    <t>原材料卸车、成品液位仪安装、调试等全部工作内容</t>
  </si>
  <si>
    <t>液位仪</t>
  </si>
  <si>
    <t>套管</t>
  </si>
  <si>
    <t>1.名称、类型:防水套管
2.规格:DN150 L=400
3.备注:具体要求详见施工图纸及相关技术规范</t>
  </si>
  <si>
    <t>原材料卸车、防水套管位置测量、安装等全部工作内容</t>
  </si>
  <si>
    <t>防水套管</t>
  </si>
  <si>
    <t>1.名称、类型:防水套管
2.规格:DN200 L=300
3.备注:具体要求详见施工图纸及相关技术规范</t>
  </si>
  <si>
    <t>低压碳钢管件</t>
  </si>
  <si>
    <t>1.名称:异径管
2.规格:DN500*200
3.备注:具体要求详见施工图纸及相关技术规范</t>
  </si>
  <si>
    <t>原材料卸车、码放、刷漆、安装等全部工作内容</t>
  </si>
  <si>
    <t>异径管DN500*200</t>
  </si>
  <si>
    <t>1.名称:钢制弯头
2.规格:DN200*90
3.备注:具体要求详见施工图纸及相关技术规范</t>
  </si>
  <si>
    <t>钢制弯头DN200*90</t>
  </si>
  <si>
    <t>钢管</t>
  </si>
  <si>
    <t>1.名称:钢管
2.规格:DN150
3.备注:具体要求详见施工图纸及相关技术规范</t>
  </si>
  <si>
    <t>m</t>
  </si>
  <si>
    <t>按照设计图纸以长度计算</t>
  </si>
  <si>
    <t>钢管DN150</t>
  </si>
  <si>
    <t>1.名称:钢管
2.规格:DN200
3.备注:具体要求详见施工图纸及相关技术规范</t>
  </si>
  <si>
    <t>钢管DN200</t>
  </si>
  <si>
    <t>溢水井安装</t>
  </si>
  <si>
    <t>1.名称、类型:刚性防水套管
2.规格:DN500
3.备注:具体要求详见施工图纸及相关技术规范</t>
  </si>
  <si>
    <t>刚性防水套管</t>
  </si>
  <si>
    <t>1.名称:异径管
2.规格:DN750*500
3.备注:具体要求详见施工图纸及相关技术规范</t>
  </si>
  <si>
    <t>异径管DN750*500</t>
  </si>
  <si>
    <t>1.名称:钢制弯头
2.规格:DN500
3.备注:具体要求详见施工图纸及相关技术规范</t>
  </si>
  <si>
    <t>钢制弯头DN500</t>
  </si>
  <si>
    <t>1.名称:钢管
2.规格:DN500
3.备注:具体要求详见施工图纸及相关技术规范</t>
  </si>
  <si>
    <t>钢管DN500</t>
  </si>
  <si>
    <t>1.名称:钢管
2.规格:DN750
3.备注:具体要求详见施工图纸及相关技术规范</t>
  </si>
  <si>
    <t>钢管DN750</t>
  </si>
  <si>
    <t>管道支架</t>
  </si>
  <si>
    <t>1.材质:角钢
2.规格:50*50，L=300</t>
  </si>
  <si>
    <t>副</t>
  </si>
  <si>
    <t>角钢</t>
  </si>
  <si>
    <t>1.材质:管道支撑
2.规格:80*80角钢</t>
  </si>
  <si>
    <t>钢板</t>
  </si>
  <si>
    <t>1.名称:钢板
2.规格:500*500*6mm厚</t>
  </si>
  <si>
    <t>块</t>
  </si>
  <si>
    <t>按设计图纸以数量计算</t>
  </si>
  <si>
    <t>小计</t>
  </si>
  <si>
    <t>增值税3%</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</si>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</sst>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5">
    <font>
      <sz val="11"/>
      <color theme="1"/>
      <name val="宋体"/>
      <charset val="134"/>
      <scheme val="minor"/>
    </font>
    <font>
      <sz val="9"/>
      <color theme="1"/>
      <name val="宋体"/>
      <charset val="134"/>
      <scheme val="major"/>
    </font>
    <font>
      <sz val="9"/>
      <color theme="1"/>
      <name val="宋体"/>
      <charset val="134"/>
      <scheme val="minor"/>
    </font>
    <font>
      <b/>
      <sz val="14"/>
      <color theme="1"/>
      <name val="宋体"/>
      <charset val="134"/>
      <scheme val="minor"/>
    </font>
    <font>
      <b/>
      <sz val="16"/>
      <color theme="1"/>
      <name val="宋体"/>
      <charset val="134"/>
      <scheme val="minor"/>
    </font>
    <font>
      <sz val="9"/>
      <name val="微软雅黑"/>
      <charset val="134"/>
    </font>
    <font>
      <b/>
      <sz val="9"/>
      <name val="宋体"/>
      <charset val="134"/>
      <scheme val="major"/>
    </font>
    <font>
      <b/>
      <sz val="9"/>
      <color theme="1"/>
      <name val="宋体"/>
      <charset val="134"/>
      <scheme val="major"/>
    </font>
    <font>
      <sz val="9"/>
      <name val="宋体"/>
      <charset val="134"/>
      <scheme val="major"/>
    </font>
    <font>
      <sz val="11"/>
      <color theme="1"/>
      <name val="宋体"/>
      <charset val="134"/>
    </font>
    <font>
      <sz val="9"/>
      <color theme="1"/>
      <name val="SimSun"/>
      <charset val="134"/>
    </font>
    <font>
      <sz val="10"/>
      <color rgb="FF000000"/>
      <name val="宋体"/>
      <charset val="134"/>
      <scheme val="major"/>
    </font>
    <font>
      <sz val="9"/>
      <name val="宋体"/>
      <charset val="134"/>
      <scheme val="minor"/>
    </font>
    <font>
      <b/>
      <sz val="9"/>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Times New Roman"/>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2" borderId="3"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4" applyNumberFormat="0" applyFill="0" applyAlignment="0" applyProtection="0">
      <alignment vertical="center"/>
    </xf>
    <xf numFmtId="0" fontId="20" fillId="0" borderId="4" applyNumberFormat="0" applyFill="0" applyAlignment="0" applyProtection="0">
      <alignment vertical="center"/>
    </xf>
    <xf numFmtId="0" fontId="21" fillId="0" borderId="5" applyNumberFormat="0" applyFill="0" applyAlignment="0" applyProtection="0">
      <alignment vertical="center"/>
    </xf>
    <xf numFmtId="0" fontId="21" fillId="0" borderId="0" applyNumberFormat="0" applyFill="0" applyBorder="0" applyAlignment="0" applyProtection="0">
      <alignment vertical="center"/>
    </xf>
    <xf numFmtId="0" fontId="22" fillId="3" borderId="6" applyNumberFormat="0" applyAlignment="0" applyProtection="0">
      <alignment vertical="center"/>
    </xf>
    <xf numFmtId="0" fontId="23" fillId="4" borderId="7" applyNumberFormat="0" applyAlignment="0" applyProtection="0">
      <alignment vertical="center"/>
    </xf>
    <xf numFmtId="0" fontId="24" fillId="4" borderId="6" applyNumberFormat="0" applyAlignment="0" applyProtection="0">
      <alignment vertical="center"/>
    </xf>
    <xf numFmtId="0" fontId="25" fillId="5" borderId="8" applyNumberFormat="0" applyAlignment="0" applyProtection="0">
      <alignment vertical="center"/>
    </xf>
    <xf numFmtId="0" fontId="26" fillId="0" borderId="9" applyNumberFormat="0" applyFill="0" applyAlignment="0" applyProtection="0">
      <alignment vertical="center"/>
    </xf>
    <xf numFmtId="0" fontId="27" fillId="0" borderId="10" applyNumberFormat="0" applyFill="0" applyAlignment="0" applyProtection="0">
      <alignment vertical="center"/>
    </xf>
    <xf numFmtId="0" fontId="28" fillId="6" borderId="0" applyNumberFormat="0" applyBorder="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2"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1" fillId="32" borderId="0" applyNumberFormat="0" applyBorder="0" applyAlignment="0" applyProtection="0">
      <alignment vertical="center"/>
    </xf>
    <xf numFmtId="0" fontId="0" fillId="0" borderId="0"/>
    <xf numFmtId="0" fontId="33" fillId="0" borderId="0"/>
    <xf numFmtId="0" fontId="0" fillId="0" borderId="0">
      <alignment vertical="center"/>
    </xf>
    <xf numFmtId="0" fontId="34" fillId="0" borderId="0">
      <alignment vertical="center"/>
    </xf>
    <xf numFmtId="0" fontId="2" fillId="0" borderId="0"/>
  </cellStyleXfs>
  <cellXfs count="61">
    <xf numFmtId="0" fontId="0" fillId="0" borderId="0" xfId="0"/>
    <xf numFmtId="0" fontId="0" fillId="0" borderId="0" xfId="0" applyFont="1" applyFill="1" applyProtection="1">
      <protection locked="0"/>
    </xf>
    <xf numFmtId="0" fontId="1" fillId="0" borderId="0" xfId="0" applyFont="1" applyFill="1" applyAlignment="1" applyProtection="1">
      <alignment vertical="center"/>
      <protection locked="0"/>
    </xf>
    <xf numFmtId="0" fontId="2" fillId="0" borderId="0" xfId="0" applyFont="1" applyFill="1" applyProtection="1">
      <protection locked="0"/>
    </xf>
    <xf numFmtId="0" fontId="0" fillId="0" borderId="0" xfId="0" applyFont="1" applyFill="1" applyProtection="1"/>
    <xf numFmtId="0" fontId="0" fillId="0" borderId="0" xfId="0" applyFont="1" applyFill="1" applyAlignment="1" applyProtection="1">
      <alignment horizontal="center"/>
    </xf>
    <xf numFmtId="176" fontId="0" fillId="0" borderId="0" xfId="0" applyNumberFormat="1" applyFont="1" applyFill="1" applyBorder="1" applyProtection="1"/>
    <xf numFmtId="43" fontId="0" fillId="0" borderId="0" xfId="0" applyNumberFormat="1" applyFont="1" applyFill="1" applyBorder="1" applyAlignment="1" applyProtection="1">
      <alignment horizontal="center"/>
      <protection locked="0"/>
    </xf>
    <xf numFmtId="0" fontId="0" fillId="0" borderId="0" xfId="0" applyFont="1" applyFill="1" applyAlignment="1" applyProtection="1">
      <alignment wrapText="1"/>
    </xf>
    <xf numFmtId="0" fontId="3" fillId="0" borderId="0" xfId="0" applyFont="1" applyFill="1" applyAlignment="1" applyProtection="1">
      <alignment horizontal="center" vertical="center" wrapText="1"/>
    </xf>
    <xf numFmtId="0" fontId="3" fillId="0" borderId="0" xfId="0" applyFont="1" applyFill="1" applyAlignment="1" applyProtection="1">
      <alignment horizontal="center" vertical="center"/>
    </xf>
    <xf numFmtId="176" fontId="3" fillId="0" borderId="0" xfId="0" applyNumberFormat="1" applyFont="1" applyFill="1" applyAlignment="1" applyProtection="1">
      <alignment horizontal="center" vertical="center"/>
    </xf>
    <xf numFmtId="43" fontId="3" fillId="0" borderId="0" xfId="0" applyNumberFormat="1" applyFont="1" applyFill="1" applyAlignment="1" applyProtection="1">
      <alignment horizontal="center" vertical="center"/>
      <protection locked="0"/>
    </xf>
    <xf numFmtId="0" fontId="3" fillId="0" borderId="0" xfId="0" applyFont="1" applyFill="1" applyAlignment="1" applyProtection="1">
      <alignment horizontal="center" vertical="center"/>
      <protection locked="0"/>
    </xf>
    <xf numFmtId="0" fontId="4" fillId="0" borderId="0" xfId="0" applyFont="1" applyFill="1" applyAlignment="1" applyProtection="1">
      <alignment vertical="center"/>
      <protection locked="0"/>
    </xf>
    <xf numFmtId="0" fontId="5" fillId="0" borderId="1" xfId="0"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protection locked="0"/>
    </xf>
    <xf numFmtId="0" fontId="6" fillId="0" borderId="1" xfId="53" applyFont="1" applyFill="1" applyBorder="1" applyAlignment="1" applyProtection="1">
      <alignment horizontal="center" vertical="center" wrapText="1"/>
    </xf>
    <xf numFmtId="0" fontId="7" fillId="0" borderId="1" xfId="0" applyFont="1" applyFill="1" applyBorder="1" applyAlignment="1" applyProtection="1">
      <alignment horizontal="left" vertical="center" wrapText="1"/>
    </xf>
    <xf numFmtId="176" fontId="6" fillId="0" borderId="1" xfId="53" applyNumberFormat="1" applyFont="1" applyFill="1" applyBorder="1" applyAlignment="1" applyProtection="1">
      <alignment horizontal="center" vertical="center" wrapText="1"/>
    </xf>
    <xf numFmtId="43" fontId="7" fillId="0" borderId="1" xfId="0" applyNumberFormat="1"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xf>
    <xf numFmtId="176" fontId="7" fillId="0" borderId="1" xfId="0" applyNumberFormat="1" applyFont="1" applyFill="1" applyBorder="1" applyAlignment="1" applyProtection="1">
      <alignment horizontal="center" vertical="center" wrapText="1"/>
    </xf>
    <xf numFmtId="176" fontId="7" fillId="0" borderId="1" xfId="0" applyNumberFormat="1" applyFont="1" applyFill="1" applyBorder="1" applyAlignment="1" applyProtection="1">
      <alignment horizontal="center" vertical="center" wrapText="1"/>
      <protection locked="0"/>
    </xf>
    <xf numFmtId="176" fontId="1" fillId="0" borderId="0" xfId="0" applyNumberFormat="1" applyFont="1" applyFill="1" applyAlignment="1" applyProtection="1">
      <alignment horizontal="center" vertical="center"/>
      <protection locked="0"/>
    </xf>
    <xf numFmtId="0" fontId="1" fillId="0" borderId="1" xfId="0" applyNumberFormat="1" applyFont="1" applyFill="1" applyBorder="1" applyAlignment="1" applyProtection="1">
      <alignment horizontal="center" vertical="center" wrapText="1"/>
    </xf>
    <xf numFmtId="0" fontId="1" fillId="0" borderId="1" xfId="0" applyFont="1" applyFill="1" applyBorder="1" applyAlignment="1" applyProtection="1">
      <alignment horizontal="left" vertical="center" wrapText="1"/>
    </xf>
    <xf numFmtId="0" fontId="8" fillId="0" borderId="1" xfId="53" applyFont="1" applyFill="1" applyBorder="1" applyAlignment="1" applyProtection="1">
      <alignment horizontal="left" vertical="center" wrapText="1"/>
    </xf>
    <xf numFmtId="0" fontId="1" fillId="0" borderId="1" xfId="0" applyFont="1" applyFill="1" applyBorder="1" applyAlignment="1" applyProtection="1">
      <alignment horizontal="center" vertical="center"/>
    </xf>
    <xf numFmtId="176" fontId="1" fillId="0" borderId="1" xfId="0" applyNumberFormat="1" applyFont="1" applyFill="1" applyBorder="1" applyAlignment="1" applyProtection="1">
      <alignment horizontal="center" vertical="center"/>
    </xf>
    <xf numFmtId="176" fontId="9" fillId="0" borderId="1" xfId="0" applyNumberFormat="1" applyFont="1" applyFill="1" applyBorder="1" applyAlignment="1" applyProtection="1">
      <alignment horizontal="center" vertical="center"/>
      <protection locked="0"/>
    </xf>
    <xf numFmtId="176" fontId="1" fillId="0" borderId="1" xfId="0" applyNumberFormat="1" applyFont="1" applyFill="1" applyBorder="1" applyAlignment="1" applyProtection="1">
      <alignment horizontal="center" vertical="center"/>
      <protection locked="0"/>
    </xf>
    <xf numFmtId="0" fontId="1" fillId="0" borderId="1" xfId="0" applyFont="1" applyFill="1" applyBorder="1" applyAlignment="1" applyProtection="1">
      <alignment horizontal="center" vertical="center" wrapText="1"/>
    </xf>
    <xf numFmtId="176" fontId="1" fillId="0" borderId="1" xfId="0" applyNumberFormat="1" applyFont="1" applyFill="1" applyBorder="1" applyAlignment="1" applyProtection="1">
      <alignment horizontal="center" vertical="center" wrapText="1"/>
    </xf>
    <xf numFmtId="176" fontId="1" fillId="0" borderId="1" xfId="0" applyNumberFormat="1" applyFont="1" applyFill="1" applyBorder="1" applyAlignment="1" applyProtection="1">
      <alignment horizontal="center" vertical="center" wrapText="1"/>
      <protection locked="0"/>
    </xf>
    <xf numFmtId="0" fontId="10" fillId="0" borderId="1" xfId="0" applyFont="1" applyFill="1" applyBorder="1" applyAlignment="1" applyProtection="1">
      <alignment horizontal="center" vertical="center"/>
    </xf>
    <xf numFmtId="176" fontId="8" fillId="0" borderId="1" xfId="0" applyNumberFormat="1" applyFont="1" applyFill="1" applyBorder="1" applyAlignment="1" applyProtection="1">
      <alignment horizontal="center" vertical="center"/>
      <protection locked="0"/>
    </xf>
    <xf numFmtId="0" fontId="10" fillId="0" borderId="1" xfId="0" applyFont="1" applyFill="1" applyBorder="1" applyAlignment="1" applyProtection="1">
      <alignment horizontal="center" vertical="center" wrapText="1"/>
    </xf>
    <xf numFmtId="176" fontId="11" fillId="0" borderId="2" xfId="0" applyNumberFormat="1" applyFont="1" applyFill="1" applyBorder="1" applyAlignment="1" applyProtection="1">
      <alignment horizontal="center" vertical="center"/>
    </xf>
    <xf numFmtId="176" fontId="11" fillId="0" borderId="1" xfId="0" applyNumberFormat="1" applyFont="1" applyFill="1" applyBorder="1" applyAlignment="1" applyProtection="1">
      <alignment horizontal="left" vertical="center" wrapText="1"/>
    </xf>
    <xf numFmtId="176" fontId="11" fillId="0" borderId="1" xfId="0" applyNumberFormat="1" applyFont="1" applyFill="1" applyBorder="1" applyAlignment="1" applyProtection="1">
      <alignment horizontal="left" vertical="center"/>
    </xf>
    <xf numFmtId="176" fontId="7" fillId="0" borderId="1" xfId="0" applyNumberFormat="1" applyFont="1" applyFill="1" applyBorder="1" applyAlignment="1" applyProtection="1">
      <alignment horizontal="center" vertical="center"/>
      <protection locked="0"/>
    </xf>
    <xf numFmtId="0" fontId="8" fillId="0" borderId="1" xfId="53" applyFont="1" applyFill="1" applyBorder="1" applyAlignment="1" applyProtection="1">
      <alignment horizontal="center" vertical="center" wrapText="1"/>
    </xf>
    <xf numFmtId="176" fontId="8" fillId="0" borderId="1" xfId="53" applyNumberFormat="1" applyFont="1" applyFill="1" applyBorder="1" applyAlignment="1" applyProtection="1">
      <alignment horizontal="center" vertical="center" wrapText="1"/>
    </xf>
    <xf numFmtId="43" fontId="1" fillId="0" borderId="1" xfId="0" applyNumberFormat="1" applyFont="1" applyFill="1" applyBorder="1" applyAlignment="1" applyProtection="1">
      <alignment horizontal="center" vertical="center" wrapText="1"/>
      <protection locked="0"/>
    </xf>
    <xf numFmtId="176" fontId="1" fillId="0" borderId="1" xfId="0" applyNumberFormat="1" applyFont="1" applyFill="1" applyBorder="1" applyAlignment="1" applyProtection="1">
      <alignment horizontal="right" vertical="center"/>
      <protection locked="0"/>
    </xf>
    <xf numFmtId="0" fontId="12" fillId="0" borderId="1" xfId="0" applyFont="1" applyFill="1" applyBorder="1" applyAlignment="1" applyProtection="1">
      <alignment horizontal="center" vertical="center"/>
    </xf>
    <xf numFmtId="43" fontId="12" fillId="0" borderId="1" xfId="0" applyNumberFormat="1" applyFont="1" applyFill="1" applyBorder="1" applyAlignment="1" applyProtection="1">
      <alignment horizontal="center" vertical="center"/>
    </xf>
    <xf numFmtId="43" fontId="12" fillId="0" borderId="1" xfId="0" applyNumberFormat="1" applyFont="1" applyFill="1" applyBorder="1" applyAlignment="1" applyProtection="1">
      <alignment horizontal="center" vertical="center"/>
      <protection locked="0"/>
    </xf>
    <xf numFmtId="176" fontId="6" fillId="0" borderId="1" xfId="0" applyNumberFormat="1" applyFont="1" applyFill="1" applyBorder="1" applyAlignment="1" applyProtection="1">
      <alignment horizontal="center" vertical="center" wrapText="1"/>
      <protection locked="0"/>
    </xf>
    <xf numFmtId="176" fontId="12" fillId="0" borderId="1" xfId="0" applyNumberFormat="1" applyFont="1" applyFill="1" applyBorder="1" applyAlignment="1" applyProtection="1">
      <alignment horizontal="center" vertical="center"/>
    </xf>
    <xf numFmtId="176" fontId="12" fillId="0" borderId="1" xfId="0" applyNumberFormat="1" applyFont="1" applyFill="1" applyBorder="1" applyAlignment="1" applyProtection="1">
      <alignment horizontal="center" vertical="center" wrapText="1"/>
    </xf>
    <xf numFmtId="0" fontId="12" fillId="0" borderId="1" xfId="0" applyFont="1" applyFill="1" applyBorder="1" applyProtection="1"/>
    <xf numFmtId="0" fontId="12" fillId="0" borderId="1" xfId="0" applyFont="1" applyFill="1" applyBorder="1" applyProtection="1">
      <protection locked="0"/>
    </xf>
    <xf numFmtId="0" fontId="13" fillId="0" borderId="1" xfId="0" applyFont="1" applyFill="1" applyBorder="1" applyAlignment="1" applyProtection="1">
      <alignment horizontal="center" vertical="center"/>
    </xf>
    <xf numFmtId="43" fontId="13" fillId="0" borderId="1" xfId="0" applyNumberFormat="1" applyFont="1" applyFill="1" applyBorder="1" applyAlignment="1" applyProtection="1">
      <alignment horizontal="center" vertical="center"/>
    </xf>
    <xf numFmtId="43" fontId="13" fillId="0" borderId="1" xfId="0" applyNumberFormat="1" applyFont="1" applyFill="1" applyBorder="1" applyAlignment="1" applyProtection="1">
      <alignment horizontal="center" vertical="center"/>
      <protection locked="0"/>
    </xf>
    <xf numFmtId="176" fontId="13" fillId="0" borderId="1" xfId="0" applyNumberFormat="1" applyFont="1" applyFill="1" applyBorder="1" applyAlignment="1" applyProtection="1">
      <alignment horizontal="center" vertical="center"/>
    </xf>
    <xf numFmtId="176" fontId="13" fillId="0" borderId="1" xfId="0" applyNumberFormat="1" applyFont="1" applyFill="1" applyBorder="1" applyAlignment="1" applyProtection="1">
      <alignment horizontal="center" vertical="center" wrapText="1"/>
    </xf>
    <xf numFmtId="0" fontId="13" fillId="0" borderId="1" xfId="0" applyFont="1" applyFill="1" applyBorder="1" applyProtection="1"/>
    <xf numFmtId="0" fontId="13" fillId="0" borderId="1" xfId="0" applyFont="1" applyFill="1" applyBorder="1" applyProtection="1">
      <protection locked="0"/>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0 27" xfId="49"/>
    <cellStyle name="常规 3 2" xfId="50"/>
    <cellStyle name="常规 2" xfId="51"/>
    <cellStyle name="常规 2 2" xfId="52"/>
    <cellStyle name="Normal" xfId="53"/>
  </cellStyles>
  <tableStyles count="0" defaultTableStyle="TableStyleMedium2" defaultPivotStyle="PivotStyleMedium9"/>
  <colors>
    <mruColors>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customXml" Target="../customXml/item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M41"/>
  <sheetViews>
    <sheetView tabSelected="1" workbookViewId="0">
      <pane xSplit="2" ySplit="4" topLeftCell="C5" activePane="bottomRight" state="frozen"/>
      <selection/>
      <selection pane="topRight"/>
      <selection pane="bottomLeft"/>
      <selection pane="bottomRight" activeCell="N34" sqref="N34"/>
    </sheetView>
  </sheetViews>
  <sheetFormatPr defaultColWidth="8.725" defaultRowHeight="13.5"/>
  <cols>
    <col min="1" max="1" width="4.375" style="4" customWidth="1"/>
    <col min="2" max="2" width="12.125" style="5" customWidth="1"/>
    <col min="3" max="3" width="27.75" style="4" customWidth="1"/>
    <col min="4" max="4" width="28.3083333333333" style="4" customWidth="1"/>
    <col min="5" max="5" width="4.375" style="4" customWidth="1"/>
    <col min="6" max="6" width="8.5" style="6" customWidth="1"/>
    <col min="7" max="7" width="10.75" style="7" customWidth="1"/>
    <col min="8" max="8" width="13.75" style="7" customWidth="1"/>
    <col min="9" max="9" width="11.1" style="4" customWidth="1"/>
    <col min="10" max="10" width="8.25" style="8" customWidth="1"/>
    <col min="11" max="11" width="8.875" style="4" customWidth="1"/>
    <col min="12" max="12" width="6.875" style="1" customWidth="1"/>
    <col min="13" max="13" width="11" style="1" customWidth="1"/>
    <col min="14" max="16384" width="8.725" style="1"/>
  </cols>
  <sheetData>
    <row r="1" ht="45" customHeight="1" spans="1:13">
      <c r="A1" s="9" t="s">
        <v>0</v>
      </c>
      <c r="B1" s="10"/>
      <c r="C1" s="10"/>
      <c r="D1" s="10"/>
      <c r="E1" s="10"/>
      <c r="F1" s="11"/>
      <c r="G1" s="12"/>
      <c r="H1" s="12"/>
      <c r="I1" s="10"/>
      <c r="J1" s="10"/>
      <c r="K1" s="10"/>
      <c r="L1" s="13"/>
      <c r="M1" s="14"/>
    </row>
    <row r="2" ht="22" customHeight="1" spans="1:13">
      <c r="A2" s="15" t="s">
        <v>1</v>
      </c>
      <c r="B2" s="15" t="s">
        <v>2</v>
      </c>
      <c r="C2" s="15" t="s">
        <v>3</v>
      </c>
      <c r="D2" s="15" t="s">
        <v>4</v>
      </c>
      <c r="E2" s="15" t="s">
        <v>5</v>
      </c>
      <c r="F2" s="15" t="s">
        <v>6</v>
      </c>
      <c r="G2" s="16" t="s">
        <v>7</v>
      </c>
      <c r="H2" s="16" t="s">
        <v>8</v>
      </c>
      <c r="I2" s="15" t="s">
        <v>9</v>
      </c>
      <c r="J2" s="15" t="s">
        <v>10</v>
      </c>
      <c r="K2" s="15" t="s">
        <v>11</v>
      </c>
      <c r="L2" s="16" t="s">
        <v>12</v>
      </c>
    </row>
    <row r="3" s="1" customFormat="1" ht="22" customHeight="1" spans="1:13">
      <c r="A3" s="15"/>
      <c r="B3" s="15"/>
      <c r="C3" s="15"/>
      <c r="D3" s="15"/>
      <c r="E3" s="15"/>
      <c r="F3" s="15"/>
      <c r="G3" s="16"/>
      <c r="H3" s="16"/>
      <c r="I3" s="15"/>
      <c r="J3" s="15"/>
      <c r="K3" s="15"/>
      <c r="L3" s="16"/>
    </row>
    <row r="4" s="1" customFormat="1" ht="22" customHeight="1" spans="1:13">
      <c r="A4" s="15"/>
      <c r="B4" s="15"/>
      <c r="C4" s="15"/>
      <c r="D4" s="15"/>
      <c r="E4" s="15"/>
      <c r="F4" s="15"/>
      <c r="G4" s="16"/>
      <c r="H4" s="16"/>
      <c r="I4" s="15"/>
      <c r="J4" s="15"/>
      <c r="K4" s="15"/>
      <c r="L4" s="16"/>
    </row>
    <row r="5" s="2" customFormat="1" ht="30" customHeight="1" spans="1:13">
      <c r="A5" s="17" t="s">
        <v>1</v>
      </c>
      <c r="B5" s="17" t="s">
        <v>13</v>
      </c>
      <c r="C5" s="17"/>
      <c r="D5" s="18"/>
      <c r="E5" s="17"/>
      <c r="F5" s="19"/>
      <c r="G5" s="20"/>
      <c r="H5" s="20"/>
      <c r="I5" s="21"/>
      <c r="J5" s="22"/>
      <c r="K5" s="22"/>
      <c r="L5" s="23"/>
      <c r="M5" s="24"/>
    </row>
    <row r="6" s="2" customFormat="1" ht="77" customHeight="1" outlineLevel="1" spans="1:13">
      <c r="A6" s="25">
        <v>1</v>
      </c>
      <c r="B6" s="26" t="s">
        <v>14</v>
      </c>
      <c r="C6" s="27" t="s">
        <v>15</v>
      </c>
      <c r="D6" s="26" t="s">
        <v>16</v>
      </c>
      <c r="E6" s="28" t="s">
        <v>17</v>
      </c>
      <c r="F6" s="29">
        <v>9927.26</v>
      </c>
      <c r="G6" s="30"/>
      <c r="H6" s="31"/>
      <c r="I6" s="32" t="s">
        <v>18</v>
      </c>
      <c r="J6" s="33" t="s">
        <v>19</v>
      </c>
      <c r="K6" s="33" t="s">
        <v>19</v>
      </c>
      <c r="L6" s="34"/>
      <c r="M6" s="24"/>
    </row>
    <row r="7" s="2" customFormat="1" ht="78" customHeight="1" outlineLevel="1" spans="1:13">
      <c r="A7" s="25">
        <v>2</v>
      </c>
      <c r="B7" s="26" t="s">
        <v>20</v>
      </c>
      <c r="C7" s="27" t="s">
        <v>21</v>
      </c>
      <c r="D7" s="26" t="s">
        <v>22</v>
      </c>
      <c r="E7" s="28" t="s">
        <v>17</v>
      </c>
      <c r="F7" s="29">
        <v>4046.28</v>
      </c>
      <c r="G7" s="30"/>
      <c r="H7" s="31"/>
      <c r="I7" s="32" t="s">
        <v>18</v>
      </c>
      <c r="J7" s="33" t="s">
        <v>19</v>
      </c>
      <c r="K7" s="33" t="s">
        <v>19</v>
      </c>
      <c r="L7" s="34"/>
      <c r="M7" s="24"/>
    </row>
    <row r="8" s="2" customFormat="1" ht="78" customHeight="1" outlineLevel="1" spans="1:13">
      <c r="A8" s="25">
        <v>3</v>
      </c>
      <c r="B8" s="26" t="s">
        <v>23</v>
      </c>
      <c r="C8" s="27" t="s">
        <v>24</v>
      </c>
      <c r="D8" s="26" t="s">
        <v>22</v>
      </c>
      <c r="E8" s="28" t="s">
        <v>17</v>
      </c>
      <c r="F8" s="29">
        <v>1128.68</v>
      </c>
      <c r="G8" s="30"/>
      <c r="H8" s="31"/>
      <c r="I8" s="32" t="s">
        <v>18</v>
      </c>
      <c r="J8" s="33" t="s">
        <v>19</v>
      </c>
      <c r="K8" s="33" t="s">
        <v>19</v>
      </c>
      <c r="L8" s="34"/>
      <c r="M8" s="24"/>
    </row>
    <row r="9" s="2" customFormat="1" ht="55" customHeight="1" outlineLevel="1" spans="1:13">
      <c r="A9" s="25">
        <v>4</v>
      </c>
      <c r="B9" s="26" t="s">
        <v>25</v>
      </c>
      <c r="C9" s="27" t="s">
        <v>26</v>
      </c>
      <c r="D9" s="26" t="s">
        <v>27</v>
      </c>
      <c r="E9" s="28" t="s">
        <v>17</v>
      </c>
      <c r="F9" s="29">
        <v>666.5</v>
      </c>
      <c r="G9" s="30"/>
      <c r="H9" s="31"/>
      <c r="I9" s="32" t="s">
        <v>18</v>
      </c>
      <c r="J9" s="33" t="s">
        <v>28</v>
      </c>
      <c r="K9" s="33" t="s">
        <v>19</v>
      </c>
      <c r="L9" s="34"/>
      <c r="M9" s="24"/>
    </row>
    <row r="10" s="2" customFormat="1" ht="42" customHeight="1" outlineLevel="1" spans="1:13">
      <c r="A10" s="25">
        <v>5</v>
      </c>
      <c r="B10" s="26" t="s">
        <v>29</v>
      </c>
      <c r="C10" s="27" t="s">
        <v>30</v>
      </c>
      <c r="D10" s="26" t="s">
        <v>31</v>
      </c>
      <c r="E10" s="28" t="s">
        <v>17</v>
      </c>
      <c r="F10" s="29">
        <v>122.84</v>
      </c>
      <c r="G10" s="31"/>
      <c r="H10" s="31"/>
      <c r="I10" s="32" t="s">
        <v>18</v>
      </c>
      <c r="J10" s="33" t="s">
        <v>32</v>
      </c>
      <c r="K10" s="33" t="s">
        <v>19</v>
      </c>
      <c r="L10" s="34"/>
      <c r="M10" s="24"/>
    </row>
    <row r="11" s="2" customFormat="1" ht="87" customHeight="1" outlineLevel="1" spans="1:13">
      <c r="A11" s="25">
        <v>6</v>
      </c>
      <c r="B11" s="26" t="s">
        <v>33</v>
      </c>
      <c r="C11" s="27" t="s">
        <v>34</v>
      </c>
      <c r="D11" s="26" t="s">
        <v>35</v>
      </c>
      <c r="E11" s="35" t="s">
        <v>36</v>
      </c>
      <c r="F11" s="33">
        <f>9.56*2</f>
        <v>19.12</v>
      </c>
      <c r="G11" s="31"/>
      <c r="H11" s="31"/>
      <c r="I11" s="32" t="s">
        <v>37</v>
      </c>
      <c r="J11" s="33" t="s">
        <v>38</v>
      </c>
      <c r="K11" s="33" t="s">
        <v>19</v>
      </c>
      <c r="L11" s="34"/>
      <c r="M11" s="24"/>
    </row>
    <row r="12" s="2" customFormat="1" ht="121" customHeight="1" outlineLevel="1" spans="1:13">
      <c r="A12" s="25">
        <v>7</v>
      </c>
      <c r="B12" s="26" t="s">
        <v>39</v>
      </c>
      <c r="C12" s="27" t="s">
        <v>40</v>
      </c>
      <c r="D12" s="26" t="s">
        <v>41</v>
      </c>
      <c r="E12" s="32" t="s">
        <v>17</v>
      </c>
      <c r="F12" s="33">
        <v>829.01</v>
      </c>
      <c r="G12" s="36"/>
      <c r="H12" s="31"/>
      <c r="I12" s="32" t="s">
        <v>42</v>
      </c>
      <c r="J12" s="33" t="s">
        <v>32</v>
      </c>
      <c r="K12" s="33" t="s">
        <v>19</v>
      </c>
      <c r="L12" s="34"/>
      <c r="M12" s="24"/>
    </row>
    <row r="13" s="2" customFormat="1" ht="102" customHeight="1" outlineLevel="1" spans="1:13">
      <c r="A13" s="25">
        <v>8</v>
      </c>
      <c r="B13" s="26" t="s">
        <v>43</v>
      </c>
      <c r="C13" s="27" t="s">
        <v>44</v>
      </c>
      <c r="D13" s="26" t="s">
        <v>45</v>
      </c>
      <c r="E13" s="37" t="s">
        <v>36</v>
      </c>
      <c r="F13" s="33">
        <f>1543.475*2</f>
        <v>3086.95</v>
      </c>
      <c r="G13" s="36"/>
      <c r="H13" s="31"/>
      <c r="I13" s="32" t="s">
        <v>37</v>
      </c>
      <c r="J13" s="33" t="s">
        <v>38</v>
      </c>
      <c r="K13" s="33" t="s">
        <v>19</v>
      </c>
      <c r="L13" s="34"/>
      <c r="M13" s="24"/>
    </row>
    <row r="14" s="2" customFormat="1" ht="64" customHeight="1" outlineLevel="1" spans="1:13">
      <c r="A14" s="25">
        <v>9</v>
      </c>
      <c r="B14" s="26" t="s">
        <v>46</v>
      </c>
      <c r="C14" s="27" t="s">
        <v>47</v>
      </c>
      <c r="D14" s="26" t="s">
        <v>48</v>
      </c>
      <c r="E14" s="38" t="s">
        <v>49</v>
      </c>
      <c r="F14" s="33">
        <v>99.866</v>
      </c>
      <c r="G14" s="36"/>
      <c r="H14" s="31"/>
      <c r="I14" s="32" t="s">
        <v>50</v>
      </c>
      <c r="J14" s="33" t="s">
        <v>51</v>
      </c>
      <c r="K14" s="33" t="s">
        <v>19</v>
      </c>
      <c r="L14" s="34"/>
      <c r="M14" s="24"/>
    </row>
    <row r="15" s="2" customFormat="1" ht="65" customHeight="1" outlineLevel="1" spans="1:13">
      <c r="A15" s="25">
        <v>10</v>
      </c>
      <c r="B15" s="26" t="s">
        <v>52</v>
      </c>
      <c r="C15" s="27" t="s">
        <v>53</v>
      </c>
      <c r="D15" s="26" t="s">
        <v>54</v>
      </c>
      <c r="E15" s="38" t="s">
        <v>17</v>
      </c>
      <c r="F15" s="33">
        <v>163.76</v>
      </c>
      <c r="G15" s="31"/>
      <c r="H15" s="31"/>
      <c r="I15" s="32" t="s">
        <v>42</v>
      </c>
      <c r="J15" s="33" t="s">
        <v>55</v>
      </c>
      <c r="K15" s="33" t="s">
        <v>19</v>
      </c>
      <c r="L15" s="34"/>
      <c r="M15" s="24"/>
    </row>
    <row r="16" s="2" customFormat="1" ht="63" customHeight="1" outlineLevel="1" spans="1:13">
      <c r="A16" s="25">
        <v>11</v>
      </c>
      <c r="B16" s="39" t="s">
        <v>56</v>
      </c>
      <c r="C16" s="39" t="s">
        <v>57</v>
      </c>
      <c r="D16" s="26" t="s">
        <v>58</v>
      </c>
      <c r="E16" s="37" t="s">
        <v>36</v>
      </c>
      <c r="F16" s="33">
        <v>3049.82</v>
      </c>
      <c r="G16" s="31"/>
      <c r="H16" s="31"/>
      <c r="I16" s="32" t="s">
        <v>59</v>
      </c>
      <c r="J16" s="33" t="s">
        <v>60</v>
      </c>
      <c r="K16" s="33" t="s">
        <v>19</v>
      </c>
      <c r="L16" s="34"/>
      <c r="M16" s="24"/>
    </row>
    <row r="17" s="2" customFormat="1" ht="60" customHeight="1" outlineLevel="1" spans="1:13">
      <c r="A17" s="25">
        <v>12</v>
      </c>
      <c r="B17" s="40" t="s">
        <v>61</v>
      </c>
      <c r="C17" s="27" t="s">
        <v>62</v>
      </c>
      <c r="D17" s="26" t="s">
        <v>63</v>
      </c>
      <c r="E17" s="37" t="s">
        <v>36</v>
      </c>
      <c r="F17" s="33">
        <v>1117.56</v>
      </c>
      <c r="G17" s="31"/>
      <c r="H17" s="31"/>
      <c r="I17" s="32" t="s">
        <v>59</v>
      </c>
      <c r="J17" s="33" t="s">
        <v>60</v>
      </c>
      <c r="K17" s="33" t="s">
        <v>19</v>
      </c>
      <c r="L17" s="34"/>
      <c r="M17" s="24"/>
    </row>
    <row r="18" s="2" customFormat="1" ht="78" customHeight="1" outlineLevel="1" spans="1:13">
      <c r="A18" s="25">
        <v>13</v>
      </c>
      <c r="B18" s="40" t="s">
        <v>64</v>
      </c>
      <c r="C18" s="27" t="s">
        <v>65</v>
      </c>
      <c r="D18" s="26" t="s">
        <v>66</v>
      </c>
      <c r="E18" s="37" t="s">
        <v>49</v>
      </c>
      <c r="F18" s="33">
        <v>0.422</v>
      </c>
      <c r="G18" s="31"/>
      <c r="H18" s="31"/>
      <c r="I18" s="32" t="s">
        <v>67</v>
      </c>
      <c r="J18" s="33" t="s">
        <v>19</v>
      </c>
      <c r="K18" s="33" t="s">
        <v>19</v>
      </c>
      <c r="L18" s="34"/>
      <c r="M18" s="24"/>
    </row>
    <row r="19" s="2" customFormat="1" ht="92" customHeight="1" outlineLevel="1" spans="1:13">
      <c r="A19" s="25">
        <v>14</v>
      </c>
      <c r="B19" s="40" t="s">
        <v>68</v>
      </c>
      <c r="C19" s="27" t="s">
        <v>69</v>
      </c>
      <c r="D19" s="26" t="s">
        <v>70</v>
      </c>
      <c r="E19" s="37" t="s">
        <v>71</v>
      </c>
      <c r="F19" s="33">
        <v>2</v>
      </c>
      <c r="G19" s="31"/>
      <c r="H19" s="31"/>
      <c r="I19" s="32" t="s">
        <v>72</v>
      </c>
      <c r="J19" s="33" t="s">
        <v>73</v>
      </c>
      <c r="K19" s="33" t="s">
        <v>19</v>
      </c>
      <c r="L19" s="34"/>
      <c r="M19" s="24"/>
    </row>
    <row r="20" s="2" customFormat="1" ht="58" customHeight="1" outlineLevel="1" spans="1:13">
      <c r="A20" s="25">
        <v>15</v>
      </c>
      <c r="B20" s="40" t="s">
        <v>74</v>
      </c>
      <c r="C20" s="27" t="s">
        <v>75</v>
      </c>
      <c r="D20" s="26" t="s">
        <v>76</v>
      </c>
      <c r="E20" s="37" t="s">
        <v>71</v>
      </c>
      <c r="F20" s="33">
        <v>2</v>
      </c>
      <c r="G20" s="31"/>
      <c r="H20" s="31"/>
      <c r="I20" s="32" t="s">
        <v>72</v>
      </c>
      <c r="J20" s="33" t="s">
        <v>77</v>
      </c>
      <c r="K20" s="33" t="s">
        <v>19</v>
      </c>
      <c r="L20" s="34"/>
      <c r="M20" s="24"/>
    </row>
    <row r="21" s="2" customFormat="1" ht="63" customHeight="1" outlineLevel="1" spans="1:13">
      <c r="A21" s="25">
        <v>16</v>
      </c>
      <c r="B21" s="40" t="s">
        <v>78</v>
      </c>
      <c r="C21" s="27" t="s">
        <v>79</v>
      </c>
      <c r="D21" s="26" t="s">
        <v>80</v>
      </c>
      <c r="E21" s="37" t="s">
        <v>81</v>
      </c>
      <c r="F21" s="33">
        <v>14</v>
      </c>
      <c r="G21" s="31"/>
      <c r="H21" s="31"/>
      <c r="I21" s="32" t="s">
        <v>72</v>
      </c>
      <c r="J21" s="33" t="s">
        <v>82</v>
      </c>
      <c r="K21" s="33" t="s">
        <v>19</v>
      </c>
      <c r="L21" s="34"/>
      <c r="M21" s="24"/>
    </row>
    <row r="22" s="2" customFormat="1" ht="30" customHeight="1" spans="1:13">
      <c r="A22" s="17" t="s">
        <v>83</v>
      </c>
      <c r="B22" s="17" t="s">
        <v>84</v>
      </c>
      <c r="C22" s="17"/>
      <c r="D22" s="18"/>
      <c r="E22" s="17"/>
      <c r="F22" s="19"/>
      <c r="G22" s="20"/>
      <c r="H22" s="41"/>
      <c r="I22" s="21"/>
      <c r="J22" s="22"/>
      <c r="K22" s="22"/>
      <c r="L22" s="23"/>
      <c r="M22" s="24"/>
    </row>
    <row r="23" s="2" customFormat="1" ht="57" customHeight="1" spans="1:13">
      <c r="A23" s="42">
        <v>1</v>
      </c>
      <c r="B23" s="42" t="s">
        <v>85</v>
      </c>
      <c r="C23" s="27" t="s">
        <v>86</v>
      </c>
      <c r="D23" s="26" t="s">
        <v>87</v>
      </c>
      <c r="E23" s="42" t="s">
        <v>81</v>
      </c>
      <c r="F23" s="43">
        <v>2</v>
      </c>
      <c r="G23" s="44"/>
      <c r="H23" s="31"/>
      <c r="I23" s="32" t="s">
        <v>72</v>
      </c>
      <c r="J23" s="33" t="s">
        <v>88</v>
      </c>
      <c r="K23" s="33" t="s">
        <v>19</v>
      </c>
      <c r="L23" s="34"/>
      <c r="M23" s="24"/>
    </row>
    <row r="24" s="2" customFormat="1" ht="51" customHeight="1" spans="1:13">
      <c r="A24" s="42">
        <v>2</v>
      </c>
      <c r="B24" s="42" t="s">
        <v>89</v>
      </c>
      <c r="C24" s="27" t="s">
        <v>90</v>
      </c>
      <c r="D24" s="26" t="s">
        <v>91</v>
      </c>
      <c r="E24" s="42" t="s">
        <v>81</v>
      </c>
      <c r="F24" s="43">
        <v>4</v>
      </c>
      <c r="G24" s="44"/>
      <c r="H24" s="31"/>
      <c r="I24" s="32" t="s">
        <v>72</v>
      </c>
      <c r="J24" s="33" t="s">
        <v>92</v>
      </c>
      <c r="K24" s="33" t="s">
        <v>19</v>
      </c>
      <c r="L24" s="34"/>
      <c r="M24" s="24"/>
    </row>
    <row r="25" s="2" customFormat="1" ht="55" customHeight="1" spans="1:13">
      <c r="A25" s="42">
        <v>3</v>
      </c>
      <c r="B25" s="42" t="s">
        <v>89</v>
      </c>
      <c r="C25" s="27" t="s">
        <v>93</v>
      </c>
      <c r="D25" s="26" t="s">
        <v>91</v>
      </c>
      <c r="E25" s="42" t="s">
        <v>81</v>
      </c>
      <c r="F25" s="43">
        <v>8</v>
      </c>
      <c r="G25" s="44"/>
      <c r="H25" s="31"/>
      <c r="I25" s="32" t="s">
        <v>72</v>
      </c>
      <c r="J25" s="33" t="s">
        <v>92</v>
      </c>
      <c r="K25" s="33" t="s">
        <v>19</v>
      </c>
      <c r="L25" s="34"/>
      <c r="M25" s="24"/>
    </row>
    <row r="26" s="2" customFormat="1" ht="54" customHeight="1" spans="1:13">
      <c r="A26" s="42">
        <v>4</v>
      </c>
      <c r="B26" s="42" t="s">
        <v>94</v>
      </c>
      <c r="C26" s="27" t="s">
        <v>95</v>
      </c>
      <c r="D26" s="26" t="s">
        <v>96</v>
      </c>
      <c r="E26" s="42" t="s">
        <v>81</v>
      </c>
      <c r="F26" s="43">
        <v>2</v>
      </c>
      <c r="G26" s="44"/>
      <c r="H26" s="31"/>
      <c r="I26" s="32" t="s">
        <v>72</v>
      </c>
      <c r="J26" s="33" t="s">
        <v>97</v>
      </c>
      <c r="K26" s="33" t="s">
        <v>19</v>
      </c>
      <c r="L26" s="34"/>
      <c r="M26" s="24"/>
    </row>
    <row r="27" s="2" customFormat="1" ht="56" customHeight="1" spans="1:13">
      <c r="A27" s="42">
        <v>5</v>
      </c>
      <c r="B27" s="42" t="s">
        <v>94</v>
      </c>
      <c r="C27" s="27" t="s">
        <v>98</v>
      </c>
      <c r="D27" s="26" t="s">
        <v>96</v>
      </c>
      <c r="E27" s="42" t="s">
        <v>81</v>
      </c>
      <c r="F27" s="43">
        <v>6</v>
      </c>
      <c r="G27" s="44"/>
      <c r="H27" s="31"/>
      <c r="I27" s="32" t="s">
        <v>72</v>
      </c>
      <c r="J27" s="33" t="s">
        <v>99</v>
      </c>
      <c r="K27" s="33" t="s">
        <v>19</v>
      </c>
      <c r="L27" s="34"/>
      <c r="M27" s="24"/>
    </row>
    <row r="28" s="2" customFormat="1" ht="52" customHeight="1" spans="1:13">
      <c r="A28" s="42">
        <v>6</v>
      </c>
      <c r="B28" s="42" t="s">
        <v>100</v>
      </c>
      <c r="C28" s="27" t="s">
        <v>101</v>
      </c>
      <c r="D28" s="26" t="s">
        <v>96</v>
      </c>
      <c r="E28" s="42" t="s">
        <v>102</v>
      </c>
      <c r="F28" s="43">
        <v>2</v>
      </c>
      <c r="G28" s="44"/>
      <c r="H28" s="31"/>
      <c r="I28" s="32" t="s">
        <v>103</v>
      </c>
      <c r="J28" s="33" t="s">
        <v>104</v>
      </c>
      <c r="K28" s="33" t="s">
        <v>19</v>
      </c>
      <c r="L28" s="34"/>
      <c r="M28" s="24"/>
    </row>
    <row r="29" s="2" customFormat="1" ht="56" customHeight="1" spans="1:13">
      <c r="A29" s="42">
        <v>7</v>
      </c>
      <c r="B29" s="42" t="s">
        <v>100</v>
      </c>
      <c r="C29" s="27" t="s">
        <v>105</v>
      </c>
      <c r="D29" s="26" t="s">
        <v>96</v>
      </c>
      <c r="E29" s="42" t="s">
        <v>102</v>
      </c>
      <c r="F29" s="43">
        <v>16</v>
      </c>
      <c r="G29" s="44"/>
      <c r="H29" s="31"/>
      <c r="I29" s="32" t="s">
        <v>103</v>
      </c>
      <c r="J29" s="33" t="s">
        <v>106</v>
      </c>
      <c r="K29" s="33" t="s">
        <v>19</v>
      </c>
      <c r="L29" s="34"/>
      <c r="M29" s="24"/>
    </row>
    <row r="30" s="2" customFormat="1" ht="30" customHeight="1" spans="1:13">
      <c r="A30" s="17" t="s">
        <v>83</v>
      </c>
      <c r="B30" s="17" t="s">
        <v>107</v>
      </c>
      <c r="C30" s="17"/>
      <c r="D30" s="18"/>
      <c r="E30" s="17"/>
      <c r="F30" s="19"/>
      <c r="G30" s="20"/>
      <c r="H30" s="41"/>
      <c r="I30" s="21"/>
      <c r="J30" s="22"/>
      <c r="K30" s="22"/>
      <c r="L30" s="23"/>
      <c r="M30" s="24"/>
    </row>
    <row r="31" s="2" customFormat="1" ht="55" customHeight="1" spans="1:13">
      <c r="A31" s="42">
        <v>1</v>
      </c>
      <c r="B31" s="42" t="s">
        <v>89</v>
      </c>
      <c r="C31" s="27" t="s">
        <v>108</v>
      </c>
      <c r="D31" s="26" t="s">
        <v>91</v>
      </c>
      <c r="E31" s="42" t="s">
        <v>81</v>
      </c>
      <c r="F31" s="43">
        <v>4</v>
      </c>
      <c r="G31" s="44"/>
      <c r="H31" s="31"/>
      <c r="I31" s="32" t="s">
        <v>72</v>
      </c>
      <c r="J31" s="33" t="s">
        <v>109</v>
      </c>
      <c r="K31" s="33" t="s">
        <v>19</v>
      </c>
      <c r="L31" s="34"/>
      <c r="M31" s="24"/>
    </row>
    <row r="32" s="2" customFormat="1" ht="57" customHeight="1" spans="1:13">
      <c r="A32" s="42">
        <v>2</v>
      </c>
      <c r="B32" s="42" t="s">
        <v>94</v>
      </c>
      <c r="C32" s="27" t="s">
        <v>110</v>
      </c>
      <c r="D32" s="26" t="s">
        <v>96</v>
      </c>
      <c r="E32" s="42" t="s">
        <v>81</v>
      </c>
      <c r="F32" s="43">
        <v>2</v>
      </c>
      <c r="G32" s="44"/>
      <c r="H32" s="31"/>
      <c r="I32" s="32" t="s">
        <v>72</v>
      </c>
      <c r="J32" s="33" t="s">
        <v>111</v>
      </c>
      <c r="K32" s="33" t="s">
        <v>19</v>
      </c>
      <c r="L32" s="34"/>
      <c r="M32" s="24"/>
    </row>
    <row r="33" s="2" customFormat="1" ht="57" customHeight="1" spans="1:13">
      <c r="A33" s="42">
        <v>3</v>
      </c>
      <c r="B33" s="42" t="s">
        <v>94</v>
      </c>
      <c r="C33" s="27" t="s">
        <v>112</v>
      </c>
      <c r="D33" s="26" t="s">
        <v>96</v>
      </c>
      <c r="E33" s="42" t="s">
        <v>81</v>
      </c>
      <c r="F33" s="43">
        <v>2</v>
      </c>
      <c r="G33" s="44"/>
      <c r="H33" s="31"/>
      <c r="I33" s="32" t="s">
        <v>72</v>
      </c>
      <c r="J33" s="33" t="s">
        <v>113</v>
      </c>
      <c r="K33" s="33" t="s">
        <v>19</v>
      </c>
      <c r="L33" s="34"/>
      <c r="M33" s="24"/>
    </row>
    <row r="34" s="2" customFormat="1" ht="54" customHeight="1" spans="1:13">
      <c r="A34" s="42">
        <v>4</v>
      </c>
      <c r="B34" s="42" t="s">
        <v>100</v>
      </c>
      <c r="C34" s="27" t="s">
        <v>114</v>
      </c>
      <c r="D34" s="26" t="s">
        <v>96</v>
      </c>
      <c r="E34" s="42" t="s">
        <v>102</v>
      </c>
      <c r="F34" s="43">
        <v>10</v>
      </c>
      <c r="G34" s="44"/>
      <c r="H34" s="31"/>
      <c r="I34" s="32" t="s">
        <v>103</v>
      </c>
      <c r="J34" s="33" t="s">
        <v>115</v>
      </c>
      <c r="K34" s="33" t="s">
        <v>19</v>
      </c>
      <c r="L34" s="34"/>
      <c r="M34" s="24"/>
    </row>
    <row r="35" s="2" customFormat="1" ht="52" customHeight="1" spans="1:13">
      <c r="A35" s="42">
        <v>5</v>
      </c>
      <c r="B35" s="42" t="s">
        <v>100</v>
      </c>
      <c r="C35" s="27" t="s">
        <v>116</v>
      </c>
      <c r="D35" s="26" t="s">
        <v>96</v>
      </c>
      <c r="E35" s="42" t="s">
        <v>102</v>
      </c>
      <c r="F35" s="43">
        <v>4</v>
      </c>
      <c r="G35" s="44"/>
      <c r="H35" s="31"/>
      <c r="I35" s="32" t="s">
        <v>103</v>
      </c>
      <c r="J35" s="33" t="s">
        <v>117</v>
      </c>
      <c r="K35" s="33" t="s">
        <v>19</v>
      </c>
      <c r="L35" s="34"/>
      <c r="M35" s="24"/>
    </row>
    <row r="36" s="2" customFormat="1" ht="33" customHeight="1" spans="1:13">
      <c r="A36" s="42">
        <v>6</v>
      </c>
      <c r="B36" s="42" t="s">
        <v>118</v>
      </c>
      <c r="C36" s="27" t="s">
        <v>119</v>
      </c>
      <c r="D36" s="26" t="s">
        <v>96</v>
      </c>
      <c r="E36" s="42" t="s">
        <v>120</v>
      </c>
      <c r="F36" s="43">
        <v>8</v>
      </c>
      <c r="G36" s="44"/>
      <c r="H36" s="31"/>
      <c r="I36" s="32" t="s">
        <v>72</v>
      </c>
      <c r="J36" s="33" t="s">
        <v>121</v>
      </c>
      <c r="K36" s="33" t="s">
        <v>19</v>
      </c>
      <c r="L36" s="34"/>
      <c r="M36" s="24"/>
    </row>
    <row r="37" s="2" customFormat="1" ht="36" customHeight="1" spans="1:13">
      <c r="A37" s="42">
        <v>7</v>
      </c>
      <c r="B37" s="42" t="s">
        <v>118</v>
      </c>
      <c r="C37" s="27" t="s">
        <v>122</v>
      </c>
      <c r="D37" s="26" t="s">
        <v>96</v>
      </c>
      <c r="E37" s="42" t="s">
        <v>120</v>
      </c>
      <c r="F37" s="43">
        <v>6</v>
      </c>
      <c r="G37" s="44"/>
      <c r="H37" s="31"/>
      <c r="I37" s="32" t="s">
        <v>72</v>
      </c>
      <c r="J37" s="33" t="s">
        <v>121</v>
      </c>
      <c r="K37" s="33" t="s">
        <v>19</v>
      </c>
      <c r="L37" s="34"/>
      <c r="M37" s="24"/>
    </row>
    <row r="38" s="2" customFormat="1" ht="44" customHeight="1" outlineLevel="1" spans="1:13">
      <c r="A38" s="42">
        <v>8</v>
      </c>
      <c r="B38" s="32" t="s">
        <v>123</v>
      </c>
      <c r="C38" s="27" t="s">
        <v>124</v>
      </c>
      <c r="D38" s="26" t="s">
        <v>96</v>
      </c>
      <c r="E38" s="37" t="s">
        <v>125</v>
      </c>
      <c r="F38" s="33">
        <v>2</v>
      </c>
      <c r="G38" s="45"/>
      <c r="H38" s="31"/>
      <c r="I38" s="32" t="s">
        <v>126</v>
      </c>
      <c r="J38" s="33" t="s">
        <v>123</v>
      </c>
      <c r="K38" s="33" t="s">
        <v>19</v>
      </c>
      <c r="L38" s="34"/>
      <c r="M38" s="24"/>
    </row>
    <row r="39" s="3" customFormat="1" ht="24" customHeight="1" spans="1:13">
      <c r="A39" s="46"/>
      <c r="B39" s="46" t="s">
        <v>127</v>
      </c>
      <c r="C39" s="46"/>
      <c r="D39" s="46"/>
      <c r="E39" s="46"/>
      <c r="F39" s="47"/>
      <c r="G39" s="48"/>
      <c r="H39" s="49"/>
      <c r="I39" s="50"/>
      <c r="J39" s="51"/>
      <c r="K39" s="52"/>
      <c r="L39" s="53"/>
    </row>
    <row r="40" s="3" customFormat="1" ht="24" customHeight="1" spans="1:13">
      <c r="A40" s="46"/>
      <c r="B40" s="46" t="s">
        <v>128</v>
      </c>
      <c r="C40" s="46"/>
      <c r="D40" s="46"/>
      <c r="E40" s="46"/>
      <c r="F40" s="47"/>
      <c r="G40" s="48"/>
      <c r="H40" s="49"/>
      <c r="I40" s="50"/>
      <c r="J40" s="51"/>
      <c r="K40" s="52"/>
      <c r="L40" s="53"/>
    </row>
    <row r="41" s="3" customFormat="1" ht="24" customHeight="1" spans="1:13">
      <c r="A41" s="54"/>
      <c r="B41" s="54" t="s">
        <v>129</v>
      </c>
      <c r="C41" s="54"/>
      <c r="D41" s="54"/>
      <c r="E41" s="54"/>
      <c r="F41" s="55"/>
      <c r="G41" s="56"/>
      <c r="H41" s="49"/>
      <c r="I41" s="57"/>
      <c r="J41" s="58"/>
      <c r="K41" s="59"/>
      <c r="L41" s="60"/>
    </row>
  </sheetData>
  <sheetProtection algorithmName="SHA-512" hashValue="MiKZgOtBwKTPLnxaBe+4Wx74KlxrfU+XGGzWnNUA4UDMqTZELfzlGyiRFGecyDT/dTqIwF2qmbSqjkF29AB2aw==" saltValue="Sn2mVaHM0SQb31o8+X1miA==" spinCount="100000" sheet="1" objects="1"/>
  <autoFilter xmlns:etc="http://www.wps.cn/officeDocument/2017/etCustomData" ref="A1:M41" etc:filterBottomFollowUsedRange="0">
    <extLst/>
  </autoFilter>
  <mergeCells count="13">
    <mergeCell ref="A1:L1"/>
    <mergeCell ref="A2:A4"/>
    <mergeCell ref="B2:B4"/>
    <mergeCell ref="C2:C4"/>
    <mergeCell ref="D2:D4"/>
    <mergeCell ref="E2:E4"/>
    <mergeCell ref="F2:F4"/>
    <mergeCell ref="G2:G4"/>
    <mergeCell ref="H2:H4"/>
    <mergeCell ref="I2:I4"/>
    <mergeCell ref="J2:J4"/>
    <mergeCell ref="K2:K4"/>
    <mergeCell ref="L2:L4"/>
  </mergeCells>
  <pageMargins left="0.275" right="0.275" top="0.393055555555556" bottom="0.275" header="0" footer="0"/>
  <pageSetup paperSize="9" fitToHeight="0" orientation="landscape" horizontalDpi="600"/>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7"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蓄水池劳务</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cp:lastModifiedBy>
  <dcterms:created xsi:type="dcterms:W3CDTF">2006-09-16T00:00:00Z</dcterms:created>
  <dcterms:modified xsi:type="dcterms:W3CDTF">2026-03-31T03:16:28Z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CB29D89F13CC432C9FAD8656CF8BE18B_13</vt:lpwstr>
  </property>
  <property fmtid="{D5CDD505-2E9C-101B-9397-08002B2CF9AE}" pid="3" name="KSOProductBuildVer">
    <vt:lpwstr>2052-12.1.0.25225</vt:lpwstr>
  </property>
  <property fmtid="{D5CDD505-2E9C-101B-9397-08002B2CF9AE}" pid="4" name="KSOReadingLayout">
    <vt:bool>true</vt:bool>
  </property>
  <property fmtid="{D5CDD505-2E9C-101B-9397-08002B2CF9AE}" pid="5" name="CalculationRule">
    <vt:i4>0</vt:i4>
  </property>
</Properties>
</file>